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380" windowHeight="10980"/>
  </bookViews>
  <sheets>
    <sheet name="дети" sheetId="7" r:id="rId1"/>
  </sheets>
  <definedNames>
    <definedName name="_xlnm.Print_Area" localSheetId="0">дети!$A$1:$L$76</definedName>
  </definedNames>
  <calcPr calcId="162913"/>
</workbook>
</file>

<file path=xl/calcChain.xml><?xml version="1.0" encoding="utf-8"?>
<calcChain xmlns="http://schemas.openxmlformats.org/spreadsheetml/2006/main">
  <c r="K65" i="7" l="1"/>
  <c r="J60" i="7" l="1"/>
  <c r="K75" i="7"/>
  <c r="K32" i="7" l="1"/>
  <c r="K73" i="7" l="1"/>
  <c r="K71" i="7"/>
  <c r="K67" i="7"/>
  <c r="G60" i="7"/>
  <c r="H60" i="7"/>
  <c r="G51" i="7"/>
  <c r="H51" i="7"/>
  <c r="G45" i="7"/>
  <c r="H45" i="7"/>
  <c r="G36" i="7"/>
  <c r="H36" i="7"/>
  <c r="K26" i="7"/>
  <c r="J11" i="7"/>
  <c r="I11" i="7"/>
  <c r="H11" i="7"/>
  <c r="G11" i="7"/>
  <c r="F11" i="7"/>
  <c r="E11" i="7"/>
  <c r="D11" i="7"/>
  <c r="C11" i="7"/>
  <c r="H4" i="7"/>
  <c r="G4" i="7"/>
  <c r="F4" i="7"/>
  <c r="D4" i="7"/>
  <c r="D45" i="7"/>
  <c r="E45" i="7"/>
  <c r="F45" i="7"/>
  <c r="I45" i="7"/>
  <c r="J45" i="7"/>
  <c r="D51" i="7"/>
  <c r="E51" i="7"/>
  <c r="F51" i="7"/>
  <c r="I51" i="7"/>
  <c r="D60" i="7"/>
  <c r="E60" i="7"/>
  <c r="F60" i="7"/>
  <c r="I60" i="7"/>
  <c r="D36" i="7"/>
  <c r="E36" i="7"/>
  <c r="F36" i="7"/>
  <c r="I36" i="7"/>
  <c r="J36" i="7"/>
  <c r="E4" i="7"/>
  <c r="I4" i="7"/>
  <c r="J4" i="7"/>
  <c r="C4" i="7" l="1"/>
  <c r="K69" i="7"/>
  <c r="K63" i="7"/>
  <c r="K61" i="7"/>
  <c r="C60" i="7"/>
  <c r="K60" i="7" s="1"/>
  <c r="K58" i="7"/>
  <c r="K56" i="7"/>
  <c r="K54" i="7"/>
  <c r="K52" i="7"/>
  <c r="C51" i="7"/>
  <c r="K50" i="7"/>
  <c r="K49" i="7"/>
  <c r="K48" i="7"/>
  <c r="K47" i="7"/>
  <c r="K46" i="7"/>
  <c r="C45" i="7"/>
  <c r="K41" i="7"/>
  <c r="K39" i="7"/>
  <c r="K37" i="7"/>
  <c r="C36" i="7"/>
  <c r="K34" i="7"/>
  <c r="K30" i="7"/>
  <c r="K28" i="7"/>
  <c r="M26" i="7" s="1"/>
  <c r="K24" i="7"/>
  <c r="K22" i="7"/>
  <c r="K18" i="7"/>
  <c r="K16" i="7"/>
  <c r="K15" i="7"/>
  <c r="L32" i="7" s="1"/>
  <c r="K14" i="7"/>
  <c r="K13" i="7"/>
  <c r="K12" i="7"/>
  <c r="K9" i="7"/>
  <c r="K7" i="7"/>
  <c r="K6" i="7"/>
  <c r="K5" i="7"/>
  <c r="M62" i="7" l="1"/>
  <c r="L15" i="7"/>
  <c r="K19" i="7" s="1"/>
  <c r="L30" i="7"/>
  <c r="M36" i="7"/>
  <c r="M13" i="7"/>
  <c r="M6" i="7"/>
  <c r="K4" i="7"/>
  <c r="L22" i="7" s="1"/>
  <c r="M48" i="7"/>
  <c r="K11" i="7"/>
  <c r="K51" i="7"/>
  <c r="K36" i="7"/>
  <c r="K45" i="7"/>
  <c r="L48" i="7" s="1"/>
  <c r="K17" i="7" l="1"/>
  <c r="L24" i="7"/>
  <c r="L28" i="7"/>
  <c r="L26" i="7"/>
  <c r="L34" i="7"/>
  <c r="L46" i="7"/>
</calcChain>
</file>

<file path=xl/sharedStrings.xml><?xml version="1.0" encoding="utf-8"?>
<sst xmlns="http://schemas.openxmlformats.org/spreadsheetml/2006/main" count="155" uniqueCount="116">
  <si>
    <t>№</t>
  </si>
  <si>
    <t>показатели</t>
  </si>
  <si>
    <t>Классы</t>
  </si>
  <si>
    <t xml:space="preserve">итого </t>
  </si>
  <si>
    <t>кол-во учащихся, воспитанников                           на начало года</t>
  </si>
  <si>
    <t>из числа уч-ся - мальчиков</t>
  </si>
  <si>
    <t>из числа уч-ся - девочек</t>
  </si>
  <si>
    <t>Прибыли</t>
  </si>
  <si>
    <t>Выбыли</t>
  </si>
  <si>
    <t>кол-во учащихся, воспитанников                                  на конец года</t>
  </si>
  <si>
    <t>Аттестованы</t>
  </si>
  <si>
    <t>по безоценочной системе</t>
  </si>
  <si>
    <t>учатся на "4" и "5"</t>
  </si>
  <si>
    <t>имеют одну "3"</t>
  </si>
  <si>
    <t>Панова</t>
  </si>
  <si>
    <t>совершеннолетние воспитанники</t>
  </si>
  <si>
    <t>Получают пенсии</t>
  </si>
  <si>
    <t xml:space="preserve">по инвалидности                             </t>
  </si>
  <si>
    <t>по утере 1-го кормильца</t>
  </si>
  <si>
    <t>по утере 2-х кормильцев</t>
  </si>
  <si>
    <t>Заключения ОПМПК:</t>
  </si>
  <si>
    <t>Количество учащихся с F-70</t>
  </si>
  <si>
    <t>F70 - F71 - ???</t>
  </si>
  <si>
    <t>Количество учащихся с F-71</t>
  </si>
  <si>
    <t>F71 - F72 - ???</t>
  </si>
  <si>
    <t>Количество учащихся с F-72</t>
  </si>
  <si>
    <t>Кол-во детей из числа малых народностей Крайнего Севера</t>
  </si>
  <si>
    <t>эвены</t>
  </si>
  <si>
    <t>коряки</t>
  </si>
  <si>
    <t>ительмены</t>
  </si>
  <si>
    <t>орочи</t>
  </si>
  <si>
    <t>Поступили из регионов</t>
  </si>
  <si>
    <t>г.Магадан</t>
  </si>
  <si>
    <t>Ольский район</t>
  </si>
  <si>
    <t>Сусуманский район</t>
  </si>
  <si>
    <t>инвалидов на начало года</t>
  </si>
  <si>
    <t>инвалидов на конец года</t>
  </si>
  <si>
    <t>из числа детей-сирот</t>
  </si>
  <si>
    <t>из числа детей, родители которых                                        лишены родительских прав</t>
  </si>
  <si>
    <t>от числа аттестован-ных на оценку</t>
  </si>
  <si>
    <t>2а</t>
  </si>
  <si>
    <t>4</t>
  </si>
  <si>
    <t>Икавав Е.</t>
  </si>
  <si>
    <t>Крупоедкин</t>
  </si>
  <si>
    <t>Икавав Е.      Кенджаева</t>
  </si>
  <si>
    <t>Северо-Эвенский район</t>
  </si>
  <si>
    <t>Зименкова</t>
  </si>
  <si>
    <t>Башлыков         Башлыкова</t>
  </si>
  <si>
    <t>Ивковав А.</t>
  </si>
  <si>
    <t>Кенджаева</t>
  </si>
  <si>
    <t>Тенькинский район</t>
  </si>
  <si>
    <t>Хасынский район</t>
  </si>
  <si>
    <t>Степанова</t>
  </si>
  <si>
    <t>Степанова   Федоров</t>
  </si>
  <si>
    <t>Сведения о контингенте учащихся / воспитанников за 2022-2023 учебный год</t>
  </si>
  <si>
    <t>12</t>
  </si>
  <si>
    <t xml:space="preserve">Григорьев   Евдокимова       Пекарская  </t>
  </si>
  <si>
    <t>Чухаева</t>
  </si>
  <si>
    <t xml:space="preserve">Григорьев    Евдокимова      Пекарская  </t>
  </si>
  <si>
    <t>Григорьев</t>
  </si>
  <si>
    <t>Евдокимова</t>
  </si>
  <si>
    <t>10</t>
  </si>
  <si>
    <t>Мышев</t>
  </si>
  <si>
    <t>Миронова  Ситникова                  Сыскова             Юдин</t>
  </si>
  <si>
    <r>
      <t xml:space="preserve">Миронова  Ситникова                  </t>
    </r>
    <r>
      <rPr>
        <i/>
        <sz val="7"/>
        <rFont val="Arial Black"/>
        <family val="2"/>
        <charset val="204"/>
      </rPr>
      <t>Сыскова             Юдин</t>
    </r>
  </si>
  <si>
    <t xml:space="preserve">Панова           Сыскова      Юдин        </t>
  </si>
  <si>
    <t>7а</t>
  </si>
  <si>
    <t>3а</t>
  </si>
  <si>
    <t>Икавав Е. Кенджаева   Кононенко     Крупоедкин</t>
  </si>
  <si>
    <t>Сазонова</t>
  </si>
  <si>
    <t xml:space="preserve">Башлыков    Башлыкова    Гудилкина          Кацан              Сазонова            </t>
  </si>
  <si>
    <t xml:space="preserve">Башлыков    Башлыкова    Гудилкина          Кацан   </t>
  </si>
  <si>
    <t>Зименкова    Ивковав А.          Фефелова</t>
  </si>
  <si>
    <t>Икавав Кононенко  Крупоедкин</t>
  </si>
  <si>
    <t>1</t>
  </si>
  <si>
    <t>Фефелов А.</t>
  </si>
  <si>
    <t>2</t>
  </si>
  <si>
    <t>Васильева</t>
  </si>
  <si>
    <t>Панасюк</t>
  </si>
  <si>
    <t>Васин</t>
  </si>
  <si>
    <t>5</t>
  </si>
  <si>
    <r>
      <rPr>
        <i/>
        <sz val="6"/>
        <rFont val="Times New Roman"/>
        <family val="1"/>
        <charset val="204"/>
      </rPr>
      <t>Старорусский</t>
    </r>
    <r>
      <rPr>
        <i/>
        <sz val="7"/>
        <rFont val="Times New Roman"/>
        <family val="1"/>
        <charset val="204"/>
      </rPr>
      <t xml:space="preserve">         Сычев               Шелкунов       </t>
    </r>
  </si>
  <si>
    <t>от кол-ва на начало года</t>
  </si>
  <si>
    <t>от кол-ва на конец года</t>
  </si>
  <si>
    <r>
      <t xml:space="preserve">Миронова </t>
    </r>
    <r>
      <rPr>
        <i/>
        <sz val="7"/>
        <rFont val="Times New Roman"/>
        <family val="1"/>
        <charset val="204"/>
      </rPr>
      <t xml:space="preserve">Ситникова   </t>
    </r>
  </si>
  <si>
    <r>
      <t xml:space="preserve">Григорьев  </t>
    </r>
    <r>
      <rPr>
        <i/>
        <sz val="7"/>
        <rFont val="Arial Black"/>
        <family val="2"/>
        <charset val="204"/>
      </rPr>
      <t xml:space="preserve">  Евдокимова      Пекарская  </t>
    </r>
  </si>
  <si>
    <t>Балахонова  Григорьев  Евдокимова  Пекарская   Семенец   Чухаева</t>
  </si>
  <si>
    <r>
      <t xml:space="preserve">Захаров     Мышев     </t>
    </r>
    <r>
      <rPr>
        <i/>
        <sz val="7"/>
        <rFont val="Times New Roman"/>
        <family val="1"/>
        <charset val="204"/>
      </rPr>
      <t>Шевлякова</t>
    </r>
  </si>
  <si>
    <t>Башлыкова      Башлыков     Гудилкина          Кацан</t>
  </si>
  <si>
    <t>Поповенко (отец)</t>
  </si>
  <si>
    <t>Кенджаева Кононенко</t>
  </si>
  <si>
    <t xml:space="preserve"> Сычев             Бучукури (отец) </t>
  </si>
  <si>
    <t>Борисова     Васильева    Старорусский Шелкунов</t>
  </si>
  <si>
    <t>Гуменюк</t>
  </si>
  <si>
    <t>дети из семей, попавших в трудную жизненную ситуацию</t>
  </si>
  <si>
    <t>дети, родители которых ограничены                          в родительских правах</t>
  </si>
  <si>
    <t>Степанова          Федоров</t>
  </si>
  <si>
    <t>Икавав Кенджаева Кононенко  Крупоедкин</t>
  </si>
  <si>
    <t>Ягоднинский район</t>
  </si>
  <si>
    <t>Шевлякова</t>
  </si>
  <si>
    <t>Борисова   Бучукури   Васильева   Васин          Старорусский     Сычев   Шелкунов</t>
  </si>
  <si>
    <t>Балахонова Пекарская  Семенец    Чухаева</t>
  </si>
  <si>
    <t>Гудилкина</t>
  </si>
  <si>
    <t xml:space="preserve">Кацан        </t>
  </si>
  <si>
    <t>Миронова</t>
  </si>
  <si>
    <r>
      <rPr>
        <i/>
        <sz val="7"/>
        <rFont val="Times New Roman"/>
        <family val="1"/>
        <charset val="204"/>
      </rPr>
      <t>Захаров</t>
    </r>
    <r>
      <rPr>
        <i/>
        <sz val="7"/>
        <color rgb="FFFF0000"/>
        <rFont val="Times New Roman"/>
        <family val="1"/>
        <charset val="204"/>
      </rPr>
      <t xml:space="preserve">    </t>
    </r>
    <r>
      <rPr>
        <i/>
        <sz val="7"/>
        <rFont val="Times New Roman"/>
        <family val="1"/>
        <charset val="204"/>
      </rPr>
      <t xml:space="preserve">Мышев   </t>
    </r>
    <r>
      <rPr>
        <i/>
        <sz val="7"/>
        <color rgb="FFFF0000"/>
        <rFont val="Times New Roman"/>
        <family val="1"/>
        <charset val="204"/>
      </rPr>
      <t xml:space="preserve">   </t>
    </r>
    <r>
      <rPr>
        <i/>
        <sz val="7"/>
        <rFont val="Arial Black"/>
        <family val="2"/>
        <charset val="204"/>
      </rPr>
      <t>Панова</t>
    </r>
    <r>
      <rPr>
        <i/>
        <sz val="7"/>
        <color rgb="FFFF0000"/>
        <rFont val="Arial Black"/>
        <family val="2"/>
        <charset val="204"/>
      </rPr>
      <t xml:space="preserve">      </t>
    </r>
    <r>
      <rPr>
        <i/>
        <sz val="7"/>
        <rFont val="Times New Roman"/>
        <family val="1"/>
        <charset val="204"/>
      </rPr>
      <t>Ситникова</t>
    </r>
    <r>
      <rPr>
        <i/>
        <sz val="7"/>
        <color rgb="FFFF0000"/>
        <rFont val="Times New Roman"/>
        <family val="1"/>
        <charset val="204"/>
      </rPr>
      <t xml:space="preserve">          </t>
    </r>
    <r>
      <rPr>
        <i/>
        <sz val="7"/>
        <rFont val="Arial Black"/>
        <family val="2"/>
        <charset val="204"/>
      </rPr>
      <t>Сыскова</t>
    </r>
    <r>
      <rPr>
        <i/>
        <sz val="7"/>
        <color rgb="FFFF0000"/>
        <rFont val="Times New Roman"/>
        <family val="1"/>
        <charset val="204"/>
      </rPr>
      <t xml:space="preserve">     </t>
    </r>
    <r>
      <rPr>
        <i/>
        <sz val="7"/>
        <rFont val="Arial Black"/>
        <family val="2"/>
        <charset val="204"/>
      </rPr>
      <t>Юдин</t>
    </r>
  </si>
  <si>
    <t>Омсукчанский район</t>
  </si>
  <si>
    <t>Поповенко</t>
  </si>
  <si>
    <t xml:space="preserve">Поповенко Роменский         Гуменюк </t>
  </si>
  <si>
    <r>
      <rPr>
        <b/>
        <i/>
        <sz val="7"/>
        <rFont val="Times New Roman"/>
        <family val="1"/>
        <charset val="204"/>
      </rPr>
      <t xml:space="preserve">Гуменюк </t>
    </r>
    <r>
      <rPr>
        <i/>
        <sz val="7"/>
        <color rgb="FFFF0000"/>
        <rFont val="Times New Roman"/>
        <family val="1"/>
        <charset val="204"/>
      </rPr>
      <t xml:space="preserve">      </t>
    </r>
    <r>
      <rPr>
        <i/>
        <sz val="7"/>
        <rFont val="Times New Roman"/>
        <family val="1"/>
        <charset val="204"/>
      </rPr>
      <t>Ивковав А.</t>
    </r>
    <r>
      <rPr>
        <i/>
        <sz val="7"/>
        <color rgb="FFFF0000"/>
        <rFont val="Times New Roman"/>
        <family val="1"/>
        <charset val="204"/>
      </rPr>
      <t xml:space="preserve">  </t>
    </r>
    <r>
      <rPr>
        <i/>
        <sz val="7"/>
        <rFont val="Times New Roman"/>
        <family val="1"/>
        <charset val="204"/>
      </rPr>
      <t>Роменский</t>
    </r>
    <r>
      <rPr>
        <i/>
        <sz val="7"/>
        <color rgb="FFFF0000"/>
        <rFont val="Times New Roman"/>
        <family val="1"/>
        <charset val="204"/>
      </rPr>
      <t xml:space="preserve">   </t>
    </r>
    <r>
      <rPr>
        <i/>
        <sz val="7"/>
        <rFont val="Times New Roman"/>
        <family val="1"/>
        <charset val="204"/>
      </rPr>
      <t>Федоров</t>
    </r>
    <r>
      <rPr>
        <i/>
        <sz val="7"/>
        <color rgb="FFFF0000"/>
        <rFont val="Times New Roman"/>
        <family val="1"/>
        <charset val="204"/>
      </rPr>
      <t xml:space="preserve">     </t>
    </r>
    <r>
      <rPr>
        <i/>
        <sz val="7"/>
        <rFont val="Times New Roman"/>
        <family val="1"/>
        <charset val="204"/>
      </rPr>
      <t>Фефелова С.</t>
    </r>
  </si>
  <si>
    <t>Зименкова     Роменский</t>
  </si>
  <si>
    <t>Роменский   Степанова   Федоров</t>
  </si>
  <si>
    <t>Захаров           Ситникова                          Шевлякова    Юдин</t>
  </si>
  <si>
    <t xml:space="preserve"> Семенец      Чухаева</t>
  </si>
  <si>
    <t>Балахонова</t>
  </si>
  <si>
    <t>Борисова       Бучукури    Панасюк  Сычев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</si>
</sst>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 Black"/>
      <family val="2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7"/>
      <name val="Arial Black"/>
      <family val="2"/>
      <charset val="204"/>
    </font>
    <font>
      <sz val="7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7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4"/>
      <color rgb="FF0000CC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color rgb="FFFF0000"/>
      <name val="Arial Black"/>
      <family val="2"/>
      <charset val="204"/>
    </font>
    <font>
      <b/>
      <i/>
      <sz val="7"/>
      <name val="Arial Black"/>
      <family val="2"/>
      <charset val="204"/>
    </font>
    <font>
      <b/>
      <i/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</fills>
  <borders count="55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ashed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2">
    <xf numFmtId="0" fontId="0" fillId="0" borderId="0" xfId="0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5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6" fillId="0" borderId="44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 wrapText="1" shrinkToFit="1"/>
    </xf>
    <xf numFmtId="0" fontId="20" fillId="0" borderId="0" xfId="0" applyFont="1" applyAlignment="1">
      <alignment horizontal="center" vertical="center"/>
    </xf>
    <xf numFmtId="164" fontId="8" fillId="0" borderId="18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 shrinkToFit="1"/>
    </xf>
    <xf numFmtId="0" fontId="1" fillId="0" borderId="34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shrinkToFi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19" fillId="3" borderId="31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19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shrinkToFit="1"/>
    </xf>
    <xf numFmtId="0" fontId="10" fillId="3" borderId="35" xfId="0" applyFont="1" applyFill="1" applyBorder="1" applyAlignment="1">
      <alignment horizontal="center" vertical="center" wrapText="1" shrinkToFit="1"/>
    </xf>
    <xf numFmtId="0" fontId="10" fillId="3" borderId="35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19" fillId="3" borderId="34" xfId="0" applyFont="1" applyFill="1" applyBorder="1" applyAlignment="1">
      <alignment horizontal="center" vertical="center" wrapText="1"/>
    </xf>
    <xf numFmtId="0" fontId="17" fillId="3" borderId="38" xfId="0" applyFont="1" applyFill="1" applyBorder="1" applyAlignment="1">
      <alignment horizontal="center" vertical="center" wrapText="1"/>
    </xf>
    <xf numFmtId="0" fontId="19" fillId="3" borderId="44" xfId="0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7" fillId="3" borderId="49" xfId="0" applyFont="1" applyFill="1" applyBorder="1" applyAlignment="1">
      <alignment horizontal="center" vertical="center" wrapText="1"/>
    </xf>
    <xf numFmtId="0" fontId="16" fillId="3" borderId="38" xfId="0" applyFont="1" applyFill="1" applyBorder="1" applyAlignment="1">
      <alignment horizontal="center" vertical="center" wrapText="1"/>
    </xf>
    <xf numFmtId="0" fontId="19" fillId="3" borderId="38" xfId="0" applyFont="1" applyFill="1" applyBorder="1" applyAlignment="1">
      <alignment horizontal="center" vertical="center" wrapText="1"/>
    </xf>
    <xf numFmtId="0" fontId="11" fillId="3" borderId="44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9" fillId="3" borderId="43" xfId="0" applyFont="1" applyFill="1" applyBorder="1" applyAlignment="1">
      <alignment horizontal="center" vertical="center" wrapText="1"/>
    </xf>
    <xf numFmtId="0" fontId="19" fillId="3" borderId="40" xfId="0" applyFont="1" applyFill="1" applyBorder="1" applyAlignment="1">
      <alignment horizontal="center" vertical="center" wrapText="1"/>
    </xf>
    <xf numFmtId="0" fontId="19" fillId="3" borderId="42" xfId="0" applyFont="1" applyFill="1" applyBorder="1" applyAlignment="1">
      <alignment horizontal="center" vertical="center" wrapText="1"/>
    </xf>
    <xf numFmtId="0" fontId="15" fillId="3" borderId="40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164" fontId="17" fillId="0" borderId="5" xfId="0" applyNumberFormat="1" applyFont="1" applyBorder="1" applyAlignment="1">
      <alignment horizontal="center" vertical="center" wrapText="1"/>
    </xf>
    <xf numFmtId="164" fontId="17" fillId="3" borderId="35" xfId="0" applyNumberFormat="1" applyFont="1" applyFill="1" applyBorder="1" applyAlignment="1">
      <alignment horizontal="center" vertical="center" wrapText="1"/>
    </xf>
    <xf numFmtId="164" fontId="17" fillId="0" borderId="35" xfId="0" applyNumberFormat="1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9" fillId="0" borderId="44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7" fillId="0" borderId="49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 wrapText="1"/>
    </xf>
    <xf numFmtId="0" fontId="26" fillId="0" borderId="35" xfId="0" applyFont="1" applyFill="1" applyBorder="1" applyAlignment="1">
      <alignment horizontal="center" vertical="center" wrapText="1"/>
    </xf>
    <xf numFmtId="0" fontId="14" fillId="0" borderId="49" xfId="0" applyFont="1" applyFill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7" fillId="3" borderId="44" xfId="0" applyFont="1" applyFill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3" borderId="38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top" wrapText="1" shrinkToFit="1"/>
    </xf>
    <xf numFmtId="0" fontId="10" fillId="3" borderId="35" xfId="0" applyFont="1" applyFill="1" applyBorder="1" applyAlignment="1">
      <alignment horizontal="center" vertical="top" wrapText="1" shrinkToFit="1"/>
    </xf>
    <xf numFmtId="0" fontId="10" fillId="0" borderId="35" xfId="0" applyFont="1" applyFill="1" applyBorder="1" applyAlignment="1">
      <alignment horizontal="center" vertical="top" wrapText="1" shrinkToFit="1"/>
    </xf>
    <xf numFmtId="0" fontId="10" fillId="0" borderId="35" xfId="0" applyFont="1" applyFill="1" applyBorder="1" applyAlignment="1">
      <alignment horizontal="center" vertical="top" wrapText="1"/>
    </xf>
    <xf numFmtId="0" fontId="19" fillId="0" borderId="45" xfId="0" applyFont="1" applyBorder="1" applyAlignment="1">
      <alignment horizontal="center" vertical="center" shrinkToFit="1"/>
    </xf>
    <xf numFmtId="0" fontId="19" fillId="3" borderId="44" xfId="0" applyFont="1" applyFill="1" applyBorder="1" applyAlignment="1">
      <alignment horizontal="center" vertical="center" shrinkToFit="1"/>
    </xf>
    <xf numFmtId="0" fontId="19" fillId="0" borderId="44" xfId="0" applyFont="1" applyBorder="1" applyAlignment="1">
      <alignment horizontal="center" vertical="center" shrinkToFit="1"/>
    </xf>
    <xf numFmtId="164" fontId="8" fillId="0" borderId="4" xfId="0" applyNumberFormat="1" applyFont="1" applyBorder="1" applyAlignment="1">
      <alignment horizontal="center" vertical="center"/>
    </xf>
    <xf numFmtId="164" fontId="17" fillId="0" borderId="39" xfId="0" applyNumberFormat="1" applyFont="1" applyFill="1" applyBorder="1" applyAlignment="1">
      <alignment horizontal="center" vertical="top" wrapText="1"/>
    </xf>
    <xf numFmtId="164" fontId="17" fillId="3" borderId="40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top" wrapText="1"/>
    </xf>
    <xf numFmtId="0" fontId="10" fillId="3" borderId="38" xfId="0" applyFont="1" applyFill="1" applyBorder="1" applyAlignment="1">
      <alignment horizontal="center" vertical="top" wrapText="1"/>
    </xf>
    <xf numFmtId="0" fontId="10" fillId="0" borderId="38" xfId="0" applyFont="1" applyBorder="1" applyAlignment="1">
      <alignment horizontal="center" vertical="top" wrapText="1"/>
    </xf>
    <xf numFmtId="0" fontId="10" fillId="3" borderId="35" xfId="0" applyFont="1" applyFill="1" applyBorder="1" applyAlignment="1">
      <alignment horizontal="center" vertical="top" wrapText="1"/>
    </xf>
    <xf numFmtId="0" fontId="14" fillId="0" borderId="38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7" fillId="3" borderId="38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35" xfId="0" applyFont="1" applyBorder="1" applyAlignment="1">
      <alignment horizontal="center" vertical="top" wrapText="1"/>
    </xf>
    <xf numFmtId="0" fontId="14" fillId="0" borderId="35" xfId="0" applyFont="1" applyBorder="1" applyAlignment="1">
      <alignment horizontal="center" vertical="top" wrapText="1"/>
    </xf>
    <xf numFmtId="0" fontId="17" fillId="3" borderId="49" xfId="0" applyFont="1" applyFill="1" applyBorder="1" applyAlignment="1">
      <alignment horizontal="center" vertical="top" wrapText="1"/>
    </xf>
    <xf numFmtId="0" fontId="10" fillId="3" borderId="49" xfId="0" applyFont="1" applyFill="1" applyBorder="1" applyAlignment="1">
      <alignment horizontal="center" vertical="top" wrapText="1"/>
    </xf>
    <xf numFmtId="0" fontId="10" fillId="0" borderId="49" xfId="0" applyFont="1" applyBorder="1" applyAlignment="1">
      <alignment horizontal="center" vertical="top" wrapText="1"/>
    </xf>
    <xf numFmtId="0" fontId="14" fillId="0" borderId="49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49" xfId="0" applyFont="1" applyBorder="1" applyAlignment="1">
      <alignment horizontal="center" vertical="top" wrapText="1"/>
    </xf>
    <xf numFmtId="0" fontId="10" fillId="0" borderId="39" xfId="0" applyFont="1" applyBorder="1" applyAlignment="1">
      <alignment horizontal="center" vertical="top" wrapText="1"/>
    </xf>
    <xf numFmtId="0" fontId="15" fillId="3" borderId="40" xfId="0" applyFont="1" applyFill="1" applyBorder="1" applyAlignment="1">
      <alignment horizontal="center" vertical="top" wrapText="1"/>
    </xf>
    <xf numFmtId="0" fontId="17" fillId="3" borderId="40" xfId="0" applyFont="1" applyFill="1" applyBorder="1" applyAlignment="1">
      <alignment horizontal="center" vertical="top" wrapText="1"/>
    </xf>
    <xf numFmtId="0" fontId="10" fillId="0" borderId="40" xfId="0" applyFont="1" applyBorder="1" applyAlignment="1">
      <alignment horizontal="center" vertical="top" wrapText="1"/>
    </xf>
    <xf numFmtId="0" fontId="15" fillId="0" borderId="40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 wrapText="1"/>
    </xf>
    <xf numFmtId="164" fontId="10" fillId="0" borderId="40" xfId="0" applyNumberFormat="1" applyFont="1" applyFill="1" applyBorder="1" applyAlignment="1">
      <alignment horizontal="center" vertical="top" wrapText="1"/>
    </xf>
    <xf numFmtId="0" fontId="7" fillId="0" borderId="44" xfId="0" applyFont="1" applyBorder="1" applyAlignment="1">
      <alignment horizontal="center" vertical="center" shrinkToFit="1"/>
    </xf>
    <xf numFmtId="164" fontId="10" fillId="0" borderId="35" xfId="0" applyNumberFormat="1" applyFont="1" applyBorder="1" applyAlignment="1">
      <alignment horizontal="center" vertical="center" wrapText="1"/>
    </xf>
    <xf numFmtId="164" fontId="10" fillId="3" borderId="40" xfId="0" applyNumberFormat="1" applyFont="1" applyFill="1" applyBorder="1" applyAlignment="1">
      <alignment horizontal="center" vertical="top" wrapText="1"/>
    </xf>
    <xf numFmtId="0" fontId="7" fillId="3" borderId="44" xfId="0" applyFont="1" applyFill="1" applyBorder="1" applyAlignment="1">
      <alignment horizontal="center" vertical="center" shrinkToFit="1"/>
    </xf>
    <xf numFmtId="164" fontId="10" fillId="3" borderId="3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/>
    </xf>
    <xf numFmtId="10" fontId="5" fillId="0" borderId="8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  <color rgb="FF0000CC"/>
      <color rgb="FFFFCCFF"/>
      <color rgb="FFCC66FF"/>
      <color rgb="FF008000"/>
      <color rgb="FFFF99FF"/>
      <color rgb="FF99FF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topLeftCell="A23" zoomScale="170" zoomScaleNormal="170" zoomScaleSheetLayoutView="170" workbookViewId="0">
      <selection activeCell="N36" sqref="N36"/>
    </sheetView>
  </sheetViews>
  <sheetFormatPr defaultColWidth="8.7109375" defaultRowHeight="15.75" x14ac:dyDescent="0.25"/>
  <cols>
    <col min="1" max="1" width="5.140625" style="7" customWidth="1"/>
    <col min="2" max="2" width="44" style="51" customWidth="1"/>
    <col min="3" max="4" width="8.5703125" style="51" customWidth="1"/>
    <col min="5" max="6" width="9.7109375" style="21" customWidth="1"/>
    <col min="7" max="8" width="8.5703125" style="21" customWidth="1"/>
    <col min="9" max="9" width="9.7109375" style="21" customWidth="1"/>
    <col min="10" max="10" width="10.5703125" style="21" customWidth="1"/>
    <col min="11" max="11" width="8.7109375" style="1" customWidth="1"/>
    <col min="12" max="12" width="10.140625" style="7" customWidth="1"/>
    <col min="13" max="13" width="9" style="15" bestFit="1" customWidth="1"/>
    <col min="14" max="16384" width="8.7109375" style="15"/>
  </cols>
  <sheetData>
    <row r="1" spans="1:13" s="1" customFormat="1" ht="42.75" customHeight="1" thickBot="1" x14ac:dyDescent="0.3">
      <c r="A1" s="281" t="s">
        <v>54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"/>
    </row>
    <row r="2" spans="1:13" s="2" customFormat="1" ht="15.75" customHeight="1" x14ac:dyDescent="0.25">
      <c r="A2" s="279" t="s">
        <v>0</v>
      </c>
      <c r="B2" s="251" t="s">
        <v>1</v>
      </c>
      <c r="C2" s="282" t="s">
        <v>2</v>
      </c>
      <c r="D2" s="283"/>
      <c r="E2" s="283"/>
      <c r="F2" s="283"/>
      <c r="G2" s="283"/>
      <c r="H2" s="283"/>
      <c r="I2" s="283"/>
      <c r="J2" s="283"/>
      <c r="K2" s="284" t="s">
        <v>3</v>
      </c>
      <c r="L2" s="230"/>
    </row>
    <row r="3" spans="1:13" s="2" customFormat="1" ht="16.5" thickBot="1" x14ac:dyDescent="0.3">
      <c r="A3" s="280"/>
      <c r="B3" s="252"/>
      <c r="C3" s="109" t="s">
        <v>67</v>
      </c>
      <c r="D3" s="109" t="s">
        <v>66</v>
      </c>
      <c r="E3" s="28" t="s">
        <v>74</v>
      </c>
      <c r="F3" s="28" t="s">
        <v>76</v>
      </c>
      <c r="G3" s="28" t="s">
        <v>41</v>
      </c>
      <c r="H3" s="28" t="s">
        <v>80</v>
      </c>
      <c r="I3" s="28" t="s">
        <v>61</v>
      </c>
      <c r="J3" s="28" t="s">
        <v>55</v>
      </c>
      <c r="K3" s="285"/>
      <c r="L3" s="231"/>
    </row>
    <row r="4" spans="1:13" ht="33" customHeight="1" x14ac:dyDescent="0.25">
      <c r="A4" s="3">
        <v>1</v>
      </c>
      <c r="B4" s="4" t="s">
        <v>4</v>
      </c>
      <c r="C4" s="98">
        <f t="shared" ref="C4:J4" si="0">C5+C6</f>
        <v>4</v>
      </c>
      <c r="D4" s="98">
        <f t="shared" si="0"/>
        <v>5</v>
      </c>
      <c r="E4" s="125">
        <f t="shared" si="0"/>
        <v>1</v>
      </c>
      <c r="F4" s="125">
        <f t="shared" si="0"/>
        <v>4</v>
      </c>
      <c r="G4" s="125">
        <f t="shared" si="0"/>
        <v>0</v>
      </c>
      <c r="H4" s="29">
        <f t="shared" si="0"/>
        <v>5</v>
      </c>
      <c r="I4" s="29">
        <f t="shared" si="0"/>
        <v>7</v>
      </c>
      <c r="J4" s="29">
        <f t="shared" si="0"/>
        <v>6</v>
      </c>
      <c r="K4" s="5">
        <f>SUM(C4:J4)</f>
        <v>32</v>
      </c>
      <c r="L4" s="6"/>
    </row>
    <row r="5" spans="1:13" ht="15" customHeight="1" x14ac:dyDescent="0.25">
      <c r="A5" s="8"/>
      <c r="B5" s="9" t="s">
        <v>5</v>
      </c>
      <c r="C5" s="99">
        <v>3</v>
      </c>
      <c r="D5" s="99">
        <v>1</v>
      </c>
      <c r="E5" s="126">
        <v>1</v>
      </c>
      <c r="F5" s="126">
        <v>2</v>
      </c>
      <c r="G5" s="127"/>
      <c r="H5" s="30">
        <v>2</v>
      </c>
      <c r="I5" s="30">
        <v>2</v>
      </c>
      <c r="J5" s="30">
        <v>1</v>
      </c>
      <c r="K5" s="10">
        <f>SUM(C5:J5)</f>
        <v>12</v>
      </c>
    </row>
    <row r="6" spans="1:13" ht="15" customHeight="1" thickBot="1" x14ac:dyDescent="0.3">
      <c r="A6" s="11"/>
      <c r="B6" s="12" t="s">
        <v>6</v>
      </c>
      <c r="C6" s="100">
        <v>1</v>
      </c>
      <c r="D6" s="100">
        <v>4</v>
      </c>
      <c r="E6" s="128"/>
      <c r="F6" s="128">
        <v>2</v>
      </c>
      <c r="G6" s="129"/>
      <c r="H6" s="31">
        <v>3</v>
      </c>
      <c r="I6" s="31">
        <v>5</v>
      </c>
      <c r="J6" s="31">
        <v>5</v>
      </c>
      <c r="K6" s="55">
        <f>SUM(C6:J6)</f>
        <v>20</v>
      </c>
      <c r="M6" s="15">
        <f>SUM(K5:K6)</f>
        <v>32</v>
      </c>
    </row>
    <row r="7" spans="1:13" ht="15" customHeight="1" x14ac:dyDescent="0.25">
      <c r="A7" s="266">
        <v>2</v>
      </c>
      <c r="B7" s="253" t="s">
        <v>7</v>
      </c>
      <c r="C7" s="96"/>
      <c r="D7" s="96"/>
      <c r="E7" s="130"/>
      <c r="F7" s="130">
        <v>3</v>
      </c>
      <c r="G7" s="130">
        <v>1</v>
      </c>
      <c r="H7" s="32">
        <v>3</v>
      </c>
      <c r="I7" s="32">
        <v>1</v>
      </c>
      <c r="J7" s="32"/>
      <c r="K7" s="268">
        <f>SUM(C7:J7)</f>
        <v>8</v>
      </c>
    </row>
    <row r="8" spans="1:13" ht="26.85" customHeight="1" thickBot="1" x14ac:dyDescent="0.3">
      <c r="A8" s="267"/>
      <c r="B8" s="256"/>
      <c r="C8" s="198"/>
      <c r="D8" s="198"/>
      <c r="E8" s="199"/>
      <c r="F8" s="199" t="s">
        <v>81</v>
      </c>
      <c r="G8" s="199" t="s">
        <v>78</v>
      </c>
      <c r="H8" s="200" t="s">
        <v>108</v>
      </c>
      <c r="I8" s="200" t="s">
        <v>62</v>
      </c>
      <c r="J8" s="201"/>
      <c r="K8" s="269"/>
    </row>
    <row r="9" spans="1:13" s="62" customFormat="1" ht="15" customHeight="1" x14ac:dyDescent="0.25">
      <c r="A9" s="270">
        <v>3</v>
      </c>
      <c r="B9" s="272" t="s">
        <v>8</v>
      </c>
      <c r="C9" s="96"/>
      <c r="D9" s="96">
        <v>1</v>
      </c>
      <c r="E9" s="130"/>
      <c r="F9" s="130"/>
      <c r="G9" s="130"/>
      <c r="H9" s="32"/>
      <c r="I9" s="32"/>
      <c r="J9" s="32"/>
      <c r="K9" s="274">
        <f>SUM(C9:J9)</f>
        <v>1</v>
      </c>
      <c r="L9" s="13"/>
    </row>
    <row r="10" spans="1:13" s="62" customFormat="1" ht="15" customHeight="1" thickBot="1" x14ac:dyDescent="0.3">
      <c r="A10" s="271"/>
      <c r="B10" s="273"/>
      <c r="C10" s="97"/>
      <c r="D10" s="97" t="s">
        <v>69</v>
      </c>
      <c r="E10" s="132"/>
      <c r="F10" s="131"/>
      <c r="G10" s="132"/>
      <c r="H10" s="44"/>
      <c r="I10" s="44"/>
      <c r="J10" s="44"/>
      <c r="K10" s="275"/>
      <c r="L10" s="13"/>
    </row>
    <row r="11" spans="1:13" ht="31.5" x14ac:dyDescent="0.25">
      <c r="A11" s="57">
        <v>4</v>
      </c>
      <c r="B11" s="14" t="s">
        <v>9</v>
      </c>
      <c r="C11" s="98">
        <f t="shared" ref="C11:J11" si="1">C12+C13</f>
        <v>4</v>
      </c>
      <c r="D11" s="98">
        <f t="shared" si="1"/>
        <v>4</v>
      </c>
      <c r="E11" s="125">
        <f t="shared" si="1"/>
        <v>1</v>
      </c>
      <c r="F11" s="125">
        <f t="shared" si="1"/>
        <v>7</v>
      </c>
      <c r="G11" s="125">
        <f t="shared" si="1"/>
        <v>1</v>
      </c>
      <c r="H11" s="29">
        <f t="shared" si="1"/>
        <v>8</v>
      </c>
      <c r="I11" s="29">
        <f t="shared" si="1"/>
        <v>8</v>
      </c>
      <c r="J11" s="29">
        <f t="shared" si="1"/>
        <v>6</v>
      </c>
      <c r="K11" s="5">
        <f t="shared" ref="K11:K16" si="2">SUM(C11:J11)</f>
        <v>39</v>
      </c>
      <c r="L11" s="6"/>
    </row>
    <row r="12" spans="1:13" ht="15" customHeight="1" x14ac:dyDescent="0.25">
      <c r="A12" s="58"/>
      <c r="B12" s="9" t="s">
        <v>5</v>
      </c>
      <c r="C12" s="99">
        <v>3</v>
      </c>
      <c r="D12" s="99">
        <v>1</v>
      </c>
      <c r="E12" s="126">
        <v>1</v>
      </c>
      <c r="F12" s="126">
        <v>5</v>
      </c>
      <c r="G12" s="126"/>
      <c r="H12" s="30">
        <v>4</v>
      </c>
      <c r="I12" s="30">
        <v>3</v>
      </c>
      <c r="J12" s="30">
        <v>1</v>
      </c>
      <c r="K12" s="16">
        <f t="shared" si="2"/>
        <v>18</v>
      </c>
    </row>
    <row r="13" spans="1:13" ht="15" customHeight="1" thickBot="1" x14ac:dyDescent="0.3">
      <c r="A13" s="11"/>
      <c r="B13" s="12" t="s">
        <v>6</v>
      </c>
      <c r="C13" s="100">
        <v>1</v>
      </c>
      <c r="D13" s="100">
        <v>3</v>
      </c>
      <c r="E13" s="128"/>
      <c r="F13" s="128">
        <v>2</v>
      </c>
      <c r="G13" s="128">
        <v>1</v>
      </c>
      <c r="H13" s="31">
        <v>4</v>
      </c>
      <c r="I13" s="31">
        <v>5</v>
      </c>
      <c r="J13" s="31">
        <v>5</v>
      </c>
      <c r="K13" s="17">
        <f t="shared" si="2"/>
        <v>21</v>
      </c>
      <c r="M13" s="15">
        <f>SUM(K12:K13)</f>
        <v>39</v>
      </c>
    </row>
    <row r="14" spans="1:13" ht="20.100000000000001" customHeight="1" thickBot="1" x14ac:dyDescent="0.3">
      <c r="A14" s="3">
        <v>5</v>
      </c>
      <c r="B14" s="53" t="s">
        <v>10</v>
      </c>
      <c r="C14" s="101">
        <v>4</v>
      </c>
      <c r="D14" s="101">
        <v>4</v>
      </c>
      <c r="E14" s="133">
        <v>1</v>
      </c>
      <c r="F14" s="133">
        <v>7</v>
      </c>
      <c r="G14" s="133">
        <v>1</v>
      </c>
      <c r="H14" s="87">
        <v>8</v>
      </c>
      <c r="I14" s="87">
        <v>8</v>
      </c>
      <c r="J14" s="87">
        <v>6</v>
      </c>
      <c r="K14" s="18">
        <f t="shared" si="2"/>
        <v>39</v>
      </c>
      <c r="L14" s="73"/>
      <c r="M14" s="63"/>
    </row>
    <row r="15" spans="1:13" ht="15" customHeight="1" x14ac:dyDescent="0.25">
      <c r="A15" s="8"/>
      <c r="B15" s="4" t="s">
        <v>11</v>
      </c>
      <c r="C15" s="102">
        <v>4</v>
      </c>
      <c r="D15" s="102">
        <v>4</v>
      </c>
      <c r="E15" s="134">
        <v>1</v>
      </c>
      <c r="F15" s="134"/>
      <c r="G15" s="134"/>
      <c r="H15" s="103"/>
      <c r="I15" s="103"/>
      <c r="J15" s="103"/>
      <c r="K15" s="19">
        <f t="shared" si="2"/>
        <v>9</v>
      </c>
      <c r="L15" s="208">
        <f>K14-K15</f>
        <v>30</v>
      </c>
      <c r="M15" s="63"/>
    </row>
    <row r="16" spans="1:13" ht="15" customHeight="1" x14ac:dyDescent="0.25">
      <c r="A16" s="276"/>
      <c r="B16" s="250" t="s">
        <v>12</v>
      </c>
      <c r="C16" s="157"/>
      <c r="D16" s="157"/>
      <c r="E16" s="144"/>
      <c r="F16" s="191">
        <v>4</v>
      </c>
      <c r="G16" s="144"/>
      <c r="H16" s="232">
        <v>2</v>
      </c>
      <c r="I16" s="232">
        <v>4</v>
      </c>
      <c r="J16" s="232">
        <v>2</v>
      </c>
      <c r="K16" s="74">
        <f t="shared" si="2"/>
        <v>12</v>
      </c>
      <c r="L16" s="239" t="s">
        <v>39</v>
      </c>
    </row>
    <row r="17" spans="1:13" ht="36.75" customHeight="1" x14ac:dyDescent="0.25">
      <c r="A17" s="276"/>
      <c r="B17" s="244"/>
      <c r="C17" s="206"/>
      <c r="D17" s="206"/>
      <c r="E17" s="207"/>
      <c r="F17" s="236" t="s">
        <v>115</v>
      </c>
      <c r="G17" s="207"/>
      <c r="H17" s="233" t="s">
        <v>53</v>
      </c>
      <c r="I17" s="233" t="s">
        <v>112</v>
      </c>
      <c r="J17" s="233" t="s">
        <v>113</v>
      </c>
      <c r="K17" s="71">
        <f>K16/L$15</f>
        <v>0.4</v>
      </c>
      <c r="L17" s="239"/>
    </row>
    <row r="18" spans="1:13" s="20" customFormat="1" ht="12.75" customHeight="1" x14ac:dyDescent="0.25">
      <c r="A18" s="276"/>
      <c r="B18" s="278" t="s">
        <v>13</v>
      </c>
      <c r="C18" s="202"/>
      <c r="D18" s="202"/>
      <c r="E18" s="203"/>
      <c r="F18" s="237">
        <v>1</v>
      </c>
      <c r="G18" s="203"/>
      <c r="H18" s="234">
        <v>1</v>
      </c>
      <c r="I18" s="204"/>
      <c r="J18" s="234">
        <v>1</v>
      </c>
      <c r="K18" s="176">
        <f>SUM(C18:J18)</f>
        <v>3</v>
      </c>
      <c r="L18" s="239"/>
    </row>
    <row r="19" spans="1:13" ht="12" customHeight="1" thickBot="1" x14ac:dyDescent="0.3">
      <c r="A19" s="277"/>
      <c r="B19" s="245"/>
      <c r="C19" s="158"/>
      <c r="D19" s="158"/>
      <c r="E19" s="159"/>
      <c r="F19" s="238" t="s">
        <v>79</v>
      </c>
      <c r="G19" s="159"/>
      <c r="H19" s="235" t="s">
        <v>48</v>
      </c>
      <c r="I19" s="160"/>
      <c r="J19" s="235" t="s">
        <v>114</v>
      </c>
      <c r="K19" s="205">
        <f>K18/L$15</f>
        <v>0.1</v>
      </c>
      <c r="L19" s="240"/>
    </row>
    <row r="20" spans="1:13" s="2" customFormat="1" ht="15.75" customHeight="1" x14ac:dyDescent="0.25">
      <c r="A20" s="279" t="s">
        <v>0</v>
      </c>
      <c r="B20" s="251" t="s">
        <v>1</v>
      </c>
      <c r="C20" s="282" t="s">
        <v>2</v>
      </c>
      <c r="D20" s="283"/>
      <c r="E20" s="283"/>
      <c r="F20" s="283"/>
      <c r="G20" s="283"/>
      <c r="H20" s="283"/>
      <c r="I20" s="283"/>
      <c r="J20" s="283"/>
      <c r="K20" s="284" t="s">
        <v>3</v>
      </c>
      <c r="L20" s="230"/>
    </row>
    <row r="21" spans="1:13" s="2" customFormat="1" ht="16.5" thickBot="1" x14ac:dyDescent="0.3">
      <c r="A21" s="280"/>
      <c r="B21" s="252"/>
      <c r="C21" s="109" t="s">
        <v>40</v>
      </c>
      <c r="D21" s="109" t="s">
        <v>66</v>
      </c>
      <c r="E21" s="28" t="s">
        <v>74</v>
      </c>
      <c r="F21" s="28" t="s">
        <v>76</v>
      </c>
      <c r="G21" s="28" t="s">
        <v>41</v>
      </c>
      <c r="H21" s="28" t="s">
        <v>80</v>
      </c>
      <c r="I21" s="28" t="s">
        <v>61</v>
      </c>
      <c r="J21" s="28" t="s">
        <v>55</v>
      </c>
      <c r="K21" s="285"/>
      <c r="L21" s="231"/>
    </row>
    <row r="22" spans="1:13" ht="15" customHeight="1" x14ac:dyDescent="0.25">
      <c r="A22" s="3">
        <v>6</v>
      </c>
      <c r="B22" s="253" t="s">
        <v>35</v>
      </c>
      <c r="C22" s="104">
        <v>4</v>
      </c>
      <c r="D22" s="104">
        <v>5</v>
      </c>
      <c r="E22" s="135"/>
      <c r="F22" s="135">
        <v>1</v>
      </c>
      <c r="G22" s="135"/>
      <c r="H22" s="81">
        <v>2</v>
      </c>
      <c r="I22" s="81">
        <v>4</v>
      </c>
      <c r="J22" s="33">
        <v>3</v>
      </c>
      <c r="K22" s="23">
        <f>SUM(C22:J22)</f>
        <v>19</v>
      </c>
      <c r="L22" s="48">
        <f>K22/K4</f>
        <v>0.59375</v>
      </c>
    </row>
    <row r="23" spans="1:13" ht="45.2" customHeight="1" thickBot="1" x14ac:dyDescent="0.3">
      <c r="A23" s="8"/>
      <c r="B23" s="256"/>
      <c r="C23" s="209" t="s">
        <v>68</v>
      </c>
      <c r="D23" s="209" t="s">
        <v>70</v>
      </c>
      <c r="E23" s="210"/>
      <c r="F23" s="210" t="s">
        <v>77</v>
      </c>
      <c r="G23" s="210"/>
      <c r="H23" s="211" t="s">
        <v>53</v>
      </c>
      <c r="I23" s="211" t="s">
        <v>63</v>
      </c>
      <c r="J23" s="211" t="s">
        <v>85</v>
      </c>
      <c r="K23" s="24"/>
      <c r="L23" s="49" t="s">
        <v>82</v>
      </c>
    </row>
    <row r="24" spans="1:13" ht="15" customHeight="1" x14ac:dyDescent="0.25">
      <c r="A24" s="8"/>
      <c r="B24" s="259" t="s">
        <v>36</v>
      </c>
      <c r="C24" s="108">
        <v>4</v>
      </c>
      <c r="D24" s="108">
        <v>4</v>
      </c>
      <c r="E24" s="136"/>
      <c r="F24" s="136">
        <v>1</v>
      </c>
      <c r="G24" s="136"/>
      <c r="H24" s="81">
        <v>2</v>
      </c>
      <c r="I24" s="33">
        <v>4</v>
      </c>
      <c r="J24" s="33">
        <v>3</v>
      </c>
      <c r="K24" s="25">
        <f>SUM(C24:J24)</f>
        <v>18</v>
      </c>
      <c r="L24" s="50">
        <f>K24/K11</f>
        <v>0.46153846153846156</v>
      </c>
      <c r="M24" s="22"/>
    </row>
    <row r="25" spans="1:13" ht="39.75" customHeight="1" thickBot="1" x14ac:dyDescent="0.3">
      <c r="A25" s="11"/>
      <c r="B25" s="254"/>
      <c r="C25" s="209" t="s">
        <v>68</v>
      </c>
      <c r="D25" s="209" t="s">
        <v>71</v>
      </c>
      <c r="E25" s="210"/>
      <c r="F25" s="212" t="s">
        <v>77</v>
      </c>
      <c r="G25" s="212"/>
      <c r="H25" s="211" t="s">
        <v>53</v>
      </c>
      <c r="I25" s="211" t="s">
        <v>64</v>
      </c>
      <c r="J25" s="213" t="s">
        <v>58</v>
      </c>
      <c r="K25" s="26"/>
      <c r="L25" s="49" t="s">
        <v>83</v>
      </c>
      <c r="M25" s="27"/>
    </row>
    <row r="26" spans="1:13" ht="15" customHeight="1" x14ac:dyDescent="0.25">
      <c r="A26" s="8">
        <v>7</v>
      </c>
      <c r="B26" s="253" t="s">
        <v>37</v>
      </c>
      <c r="C26" s="104">
        <v>1</v>
      </c>
      <c r="D26" s="104"/>
      <c r="E26" s="137"/>
      <c r="F26" s="135">
        <v>1</v>
      </c>
      <c r="G26" s="137"/>
      <c r="H26" s="81">
        <v>3</v>
      </c>
      <c r="I26" s="81">
        <v>2</v>
      </c>
      <c r="J26" s="81"/>
      <c r="K26" s="290">
        <f>SUM(C26:J26)</f>
        <v>7</v>
      </c>
      <c r="L26" s="243">
        <f>K26/K11</f>
        <v>0.17948717948717949</v>
      </c>
      <c r="M26" s="286">
        <f>SUM(K26:K35)</f>
        <v>39</v>
      </c>
    </row>
    <row r="27" spans="1:13" ht="27.95" customHeight="1" x14ac:dyDescent="0.25">
      <c r="A27" s="8"/>
      <c r="B27" s="256"/>
      <c r="C27" s="214" t="s">
        <v>42</v>
      </c>
      <c r="D27" s="214"/>
      <c r="E27" s="215"/>
      <c r="F27" s="210" t="s">
        <v>79</v>
      </c>
      <c r="G27" s="215"/>
      <c r="H27" s="211" t="s">
        <v>111</v>
      </c>
      <c r="I27" s="211" t="s">
        <v>84</v>
      </c>
      <c r="J27" s="213"/>
      <c r="K27" s="261"/>
      <c r="L27" s="241"/>
      <c r="M27" s="287"/>
    </row>
    <row r="28" spans="1:13" ht="15" customHeight="1" x14ac:dyDescent="0.25">
      <c r="A28" s="8"/>
      <c r="B28" s="259" t="s">
        <v>38</v>
      </c>
      <c r="C28" s="111">
        <v>2</v>
      </c>
      <c r="D28" s="108">
        <v>4</v>
      </c>
      <c r="E28" s="136">
        <v>1</v>
      </c>
      <c r="F28" s="136">
        <v>4</v>
      </c>
      <c r="G28" s="136">
        <v>1</v>
      </c>
      <c r="H28" s="33">
        <v>3</v>
      </c>
      <c r="I28" s="33">
        <v>3</v>
      </c>
      <c r="J28" s="33"/>
      <c r="K28" s="260">
        <f>SUM(C28:J28)</f>
        <v>18</v>
      </c>
      <c r="L28" s="241">
        <f>K28/K11</f>
        <v>0.46153846153846156</v>
      </c>
      <c r="M28" s="287"/>
    </row>
    <row r="29" spans="1:13" ht="35.25" customHeight="1" x14ac:dyDescent="0.25">
      <c r="A29" s="8"/>
      <c r="B29" s="256"/>
      <c r="C29" s="209" t="s">
        <v>90</v>
      </c>
      <c r="D29" s="209" t="s">
        <v>88</v>
      </c>
      <c r="E29" s="210" t="s">
        <v>75</v>
      </c>
      <c r="F29" s="210" t="s">
        <v>92</v>
      </c>
      <c r="G29" s="210" t="s">
        <v>78</v>
      </c>
      <c r="H29" s="211" t="s">
        <v>72</v>
      </c>
      <c r="I29" s="211" t="s">
        <v>87</v>
      </c>
      <c r="J29" s="211"/>
      <c r="K29" s="261"/>
      <c r="L29" s="241"/>
      <c r="M29" s="287"/>
    </row>
    <row r="30" spans="1:13" ht="15.75" customHeight="1" x14ac:dyDescent="0.25">
      <c r="A30" s="8"/>
      <c r="B30" s="259" t="s">
        <v>95</v>
      </c>
      <c r="C30" s="112">
        <v>1</v>
      </c>
      <c r="D30" s="112"/>
      <c r="E30" s="140"/>
      <c r="F30" s="145">
        <v>2</v>
      </c>
      <c r="G30" s="140"/>
      <c r="H30" s="82">
        <v>1</v>
      </c>
      <c r="I30" s="64"/>
      <c r="J30" s="82"/>
      <c r="K30" s="260">
        <f>SUM(C30:J30)</f>
        <v>4</v>
      </c>
      <c r="L30" s="241">
        <f>K30/K13</f>
        <v>0.19047619047619047</v>
      </c>
      <c r="M30" s="287"/>
    </row>
    <row r="31" spans="1:13" ht="25.35" customHeight="1" thickBot="1" x14ac:dyDescent="0.3">
      <c r="A31" s="8"/>
      <c r="B31" s="254"/>
      <c r="C31" s="105" t="s">
        <v>43</v>
      </c>
      <c r="D31" s="105"/>
      <c r="E31" s="141"/>
      <c r="F31" s="132" t="s">
        <v>91</v>
      </c>
      <c r="G31" s="141"/>
      <c r="H31" s="106" t="s">
        <v>89</v>
      </c>
      <c r="I31" s="69"/>
      <c r="J31" s="83"/>
      <c r="K31" s="262"/>
      <c r="L31" s="242"/>
      <c r="M31" s="287"/>
    </row>
    <row r="32" spans="1:13" ht="15.75" customHeight="1" x14ac:dyDescent="0.25">
      <c r="A32" s="75"/>
      <c r="B32" s="259" t="s">
        <v>94</v>
      </c>
      <c r="C32" s="112"/>
      <c r="D32" s="112"/>
      <c r="E32" s="140"/>
      <c r="F32" s="140"/>
      <c r="G32" s="140"/>
      <c r="H32" s="82">
        <v>1</v>
      </c>
      <c r="I32" s="64"/>
      <c r="J32" s="82"/>
      <c r="K32" s="260">
        <f>SUM(C32:J32)</f>
        <v>1</v>
      </c>
      <c r="L32" s="243">
        <f>K32/K15</f>
        <v>0.1111111111111111</v>
      </c>
      <c r="M32" s="287"/>
    </row>
    <row r="33" spans="1:13" ht="14.25" customHeight="1" thickBot="1" x14ac:dyDescent="0.3">
      <c r="A33" s="75"/>
      <c r="B33" s="254"/>
      <c r="C33" s="105"/>
      <c r="D33" s="105"/>
      <c r="E33" s="141"/>
      <c r="F33" s="141"/>
      <c r="G33" s="141"/>
      <c r="H33" s="106" t="s">
        <v>93</v>
      </c>
      <c r="I33" s="69"/>
      <c r="J33" s="83"/>
      <c r="K33" s="262"/>
      <c r="L33" s="242"/>
      <c r="M33" s="287"/>
    </row>
    <row r="34" spans="1:13" ht="15" customHeight="1" x14ac:dyDescent="0.25">
      <c r="A34" s="3"/>
      <c r="B34" s="253" t="s">
        <v>15</v>
      </c>
      <c r="C34" s="104"/>
      <c r="D34" s="104"/>
      <c r="E34" s="135"/>
      <c r="F34" s="135"/>
      <c r="G34" s="135"/>
      <c r="H34" s="81"/>
      <c r="I34" s="81">
        <v>3</v>
      </c>
      <c r="J34" s="81">
        <v>6</v>
      </c>
      <c r="K34" s="290">
        <f>SUM(C34:J34)</f>
        <v>9</v>
      </c>
      <c r="L34" s="243">
        <f>K34/K11</f>
        <v>0.23076923076923078</v>
      </c>
      <c r="M34" s="287"/>
    </row>
    <row r="35" spans="1:13" ht="69" customHeight="1" thickBot="1" x14ac:dyDescent="0.3">
      <c r="A35" s="11"/>
      <c r="B35" s="254"/>
      <c r="C35" s="216"/>
      <c r="D35" s="216"/>
      <c r="E35" s="212"/>
      <c r="F35" s="212"/>
      <c r="G35" s="212"/>
      <c r="H35" s="217"/>
      <c r="I35" s="213" t="s">
        <v>65</v>
      </c>
      <c r="J35" s="218" t="s">
        <v>86</v>
      </c>
      <c r="K35" s="262"/>
      <c r="L35" s="242"/>
      <c r="M35" s="288"/>
    </row>
    <row r="36" spans="1:13" ht="18" customHeight="1" x14ac:dyDescent="0.25">
      <c r="A36" s="3">
        <v>8</v>
      </c>
      <c r="B36" s="38" t="s">
        <v>16</v>
      </c>
      <c r="C36" s="113">
        <f t="shared" ref="C36:J36" si="3">SUM(C37:C42)</f>
        <v>4</v>
      </c>
      <c r="D36" s="113">
        <f t="shared" si="3"/>
        <v>4</v>
      </c>
      <c r="E36" s="146">
        <f t="shared" si="3"/>
        <v>0</v>
      </c>
      <c r="F36" s="146">
        <f t="shared" si="3"/>
        <v>2</v>
      </c>
      <c r="G36" s="146">
        <f t="shared" si="3"/>
        <v>0</v>
      </c>
      <c r="H36" s="84">
        <f t="shared" si="3"/>
        <v>4</v>
      </c>
      <c r="I36" s="84">
        <f t="shared" si="3"/>
        <v>5</v>
      </c>
      <c r="J36" s="84">
        <f t="shared" si="3"/>
        <v>4</v>
      </c>
      <c r="K36" s="60">
        <f>SUM(C36:J36)</f>
        <v>23</v>
      </c>
      <c r="L36" s="79"/>
      <c r="M36" s="286">
        <f>SUM(K37:K42)</f>
        <v>23</v>
      </c>
    </row>
    <row r="37" spans="1:13" ht="15" customHeight="1" x14ac:dyDescent="0.25">
      <c r="A37" s="8"/>
      <c r="B37" s="259" t="s">
        <v>17</v>
      </c>
      <c r="C37" s="108">
        <v>4</v>
      </c>
      <c r="D37" s="108">
        <v>4</v>
      </c>
      <c r="E37" s="139"/>
      <c r="F37" s="136">
        <v>1</v>
      </c>
      <c r="G37" s="139"/>
      <c r="H37" s="33">
        <v>2</v>
      </c>
      <c r="I37" s="33">
        <v>4</v>
      </c>
      <c r="J37" s="33">
        <v>3</v>
      </c>
      <c r="K37" s="61">
        <f>SUM(C37:J37)</f>
        <v>18</v>
      </c>
      <c r="M37" s="291"/>
    </row>
    <row r="38" spans="1:13" s="20" customFormat="1" ht="40.5" customHeight="1" x14ac:dyDescent="0.25">
      <c r="A38" s="40"/>
      <c r="B38" s="257"/>
      <c r="C38" s="214" t="s">
        <v>97</v>
      </c>
      <c r="D38" s="214" t="s">
        <v>88</v>
      </c>
      <c r="E38" s="219"/>
      <c r="F38" s="220" t="s">
        <v>77</v>
      </c>
      <c r="G38" s="219"/>
      <c r="H38" s="221" t="s">
        <v>96</v>
      </c>
      <c r="I38" s="211" t="s">
        <v>64</v>
      </c>
      <c r="J38" s="222" t="s">
        <v>56</v>
      </c>
      <c r="K38" s="41"/>
      <c r="L38" s="70"/>
      <c r="M38" s="291"/>
    </row>
    <row r="39" spans="1:13" ht="15" customHeight="1" x14ac:dyDescent="0.25">
      <c r="A39" s="8"/>
      <c r="B39" s="256" t="s">
        <v>18</v>
      </c>
      <c r="C39" s="161"/>
      <c r="D39" s="161"/>
      <c r="E39" s="143"/>
      <c r="F39" s="190">
        <v>1</v>
      </c>
      <c r="G39" s="143"/>
      <c r="H39" s="189">
        <v>2</v>
      </c>
      <c r="I39" s="82">
        <v>1</v>
      </c>
      <c r="J39" s="162"/>
      <c r="K39" s="192">
        <f>SUM(C39:J39)</f>
        <v>4</v>
      </c>
      <c r="M39" s="291"/>
    </row>
    <row r="40" spans="1:13" ht="20.45" customHeight="1" x14ac:dyDescent="0.25">
      <c r="A40" s="8"/>
      <c r="B40" s="257"/>
      <c r="C40" s="223"/>
      <c r="D40" s="223"/>
      <c r="E40" s="219"/>
      <c r="F40" s="220" t="s">
        <v>79</v>
      </c>
      <c r="G40" s="219"/>
      <c r="H40" s="221" t="s">
        <v>110</v>
      </c>
      <c r="I40" s="222" t="s">
        <v>14</v>
      </c>
      <c r="J40" s="224"/>
      <c r="K40" s="165"/>
      <c r="M40" s="291"/>
    </row>
    <row r="41" spans="1:13" s="7" customFormat="1" ht="15" customHeight="1" x14ac:dyDescent="0.25">
      <c r="A41" s="178"/>
      <c r="B41" s="256" t="s">
        <v>19</v>
      </c>
      <c r="C41" s="111"/>
      <c r="D41" s="111"/>
      <c r="E41" s="191"/>
      <c r="F41" s="191"/>
      <c r="G41" s="191"/>
      <c r="H41" s="86"/>
      <c r="I41" s="86"/>
      <c r="J41" s="86">
        <v>1</v>
      </c>
      <c r="K41" s="192">
        <f>SUM(C41:J41)</f>
        <v>1</v>
      </c>
      <c r="M41" s="291"/>
    </row>
    <row r="42" spans="1:13" s="7" customFormat="1" ht="15" customHeight="1" thickBot="1" x14ac:dyDescent="0.3">
      <c r="A42" s="46"/>
      <c r="B42" s="258"/>
      <c r="C42" s="193"/>
      <c r="D42" s="193"/>
      <c r="E42" s="194"/>
      <c r="F42" s="194"/>
      <c r="G42" s="194"/>
      <c r="H42" s="195"/>
      <c r="I42" s="195"/>
      <c r="J42" s="196" t="s">
        <v>57</v>
      </c>
      <c r="K42" s="197"/>
      <c r="L42" s="43"/>
      <c r="M42" s="288"/>
    </row>
    <row r="43" spans="1:13" s="2" customFormat="1" ht="15.75" customHeight="1" thickTop="1" x14ac:dyDescent="0.25">
      <c r="A43" s="279" t="s">
        <v>0</v>
      </c>
      <c r="B43" s="251" t="s">
        <v>1</v>
      </c>
      <c r="C43" s="282" t="s">
        <v>2</v>
      </c>
      <c r="D43" s="283"/>
      <c r="E43" s="283"/>
      <c r="F43" s="283"/>
      <c r="G43" s="283"/>
      <c r="H43" s="283"/>
      <c r="I43" s="283"/>
      <c r="J43" s="283"/>
      <c r="K43" s="284" t="s">
        <v>3</v>
      </c>
      <c r="L43" s="59"/>
    </row>
    <row r="44" spans="1:13" s="2" customFormat="1" ht="16.5" thickBot="1" x14ac:dyDescent="0.3">
      <c r="A44" s="280"/>
      <c r="B44" s="252"/>
      <c r="C44" s="109" t="s">
        <v>67</v>
      </c>
      <c r="D44" s="109" t="s">
        <v>66</v>
      </c>
      <c r="E44" s="28" t="s">
        <v>74</v>
      </c>
      <c r="F44" s="28" t="s">
        <v>76</v>
      </c>
      <c r="G44" s="28" t="s">
        <v>41</v>
      </c>
      <c r="H44" s="28" t="s">
        <v>80</v>
      </c>
      <c r="I44" s="28" t="s">
        <v>61</v>
      </c>
      <c r="J44" s="28" t="s">
        <v>55</v>
      </c>
      <c r="K44" s="285"/>
      <c r="L44" s="59"/>
    </row>
    <row r="45" spans="1:13" ht="15" customHeight="1" x14ac:dyDescent="0.25">
      <c r="A45" s="3">
        <v>9</v>
      </c>
      <c r="B45" s="38" t="s">
        <v>20</v>
      </c>
      <c r="C45" s="114">
        <f t="shared" ref="C45:J45" si="4">SUM(C46:C50)</f>
        <v>4</v>
      </c>
      <c r="D45" s="114">
        <f t="shared" si="4"/>
        <v>4</v>
      </c>
      <c r="E45" s="147">
        <f t="shared" si="4"/>
        <v>1</v>
      </c>
      <c r="F45" s="147">
        <f t="shared" si="4"/>
        <v>7</v>
      </c>
      <c r="G45" s="147">
        <f t="shared" si="4"/>
        <v>1</v>
      </c>
      <c r="H45" s="88">
        <f t="shared" si="4"/>
        <v>8</v>
      </c>
      <c r="I45" s="88">
        <f t="shared" si="4"/>
        <v>8</v>
      </c>
      <c r="J45" s="88">
        <f t="shared" si="4"/>
        <v>6</v>
      </c>
      <c r="K45" s="39">
        <f t="shared" ref="K45:K50" si="5">SUM(C45:J45)</f>
        <v>39</v>
      </c>
      <c r="L45" s="78"/>
    </row>
    <row r="46" spans="1:13" ht="15" customHeight="1" x14ac:dyDescent="0.25">
      <c r="A46" s="8"/>
      <c r="B46" s="52" t="s">
        <v>21</v>
      </c>
      <c r="C46" s="115"/>
      <c r="D46" s="115"/>
      <c r="E46" s="148">
        <v>1</v>
      </c>
      <c r="F46" s="148">
        <v>6</v>
      </c>
      <c r="G46" s="148">
        <v>1</v>
      </c>
      <c r="H46" s="89">
        <v>6</v>
      </c>
      <c r="I46" s="89">
        <v>5</v>
      </c>
      <c r="J46" s="89">
        <v>4</v>
      </c>
      <c r="K46" s="76">
        <f t="shared" si="5"/>
        <v>23</v>
      </c>
      <c r="L46" s="80">
        <f>K46/K45</f>
        <v>0.58974358974358976</v>
      </c>
    </row>
    <row r="47" spans="1:13" ht="15" hidden="1" customHeight="1" x14ac:dyDescent="0.25">
      <c r="A47" s="8"/>
      <c r="B47" s="52" t="s">
        <v>22</v>
      </c>
      <c r="C47" s="115"/>
      <c r="D47" s="115"/>
      <c r="E47" s="148"/>
      <c r="F47" s="148"/>
      <c r="G47" s="148"/>
      <c r="H47" s="89"/>
      <c r="I47" s="89"/>
      <c r="J47" s="89"/>
      <c r="K47" s="76">
        <f t="shared" si="5"/>
        <v>0</v>
      </c>
      <c r="L47" s="80"/>
    </row>
    <row r="48" spans="1:13" ht="15" customHeight="1" x14ac:dyDescent="0.25">
      <c r="A48" s="8"/>
      <c r="B48" s="52" t="s">
        <v>23</v>
      </c>
      <c r="C48" s="115">
        <v>4</v>
      </c>
      <c r="D48" s="115">
        <v>4</v>
      </c>
      <c r="E48" s="148"/>
      <c r="F48" s="148">
        <v>1</v>
      </c>
      <c r="G48" s="148"/>
      <c r="H48" s="89">
        <v>2</v>
      </c>
      <c r="I48" s="89">
        <v>3</v>
      </c>
      <c r="J48" s="90">
        <v>2</v>
      </c>
      <c r="K48" s="76">
        <f t="shared" si="5"/>
        <v>16</v>
      </c>
      <c r="L48" s="80">
        <f>K48/K45</f>
        <v>0.41025641025641024</v>
      </c>
      <c r="M48" s="15">
        <f>SUM(K46:K50)</f>
        <v>39</v>
      </c>
    </row>
    <row r="49" spans="1:13" ht="15" hidden="1" customHeight="1" x14ac:dyDescent="0.25">
      <c r="A49" s="8"/>
      <c r="B49" s="52" t="s">
        <v>24</v>
      </c>
      <c r="C49" s="115"/>
      <c r="D49" s="115"/>
      <c r="E49" s="148"/>
      <c r="F49" s="148"/>
      <c r="G49" s="148"/>
      <c r="H49" s="89"/>
      <c r="I49" s="89"/>
      <c r="J49" s="90"/>
      <c r="K49" s="76">
        <f t="shared" si="5"/>
        <v>0</v>
      </c>
      <c r="L49" s="79"/>
    </row>
    <row r="50" spans="1:13" ht="15" customHeight="1" thickBot="1" x14ac:dyDescent="0.3">
      <c r="A50" s="11"/>
      <c r="B50" s="54" t="s">
        <v>25</v>
      </c>
      <c r="C50" s="116"/>
      <c r="D50" s="116"/>
      <c r="E50" s="128"/>
      <c r="F50" s="128"/>
      <c r="G50" s="128"/>
      <c r="H50" s="91"/>
      <c r="I50" s="91"/>
      <c r="J50" s="91"/>
      <c r="K50" s="77">
        <f t="shared" si="5"/>
        <v>0</v>
      </c>
      <c r="L50" s="43"/>
    </row>
    <row r="51" spans="1:13" s="7" customFormat="1" ht="31.5" x14ac:dyDescent="0.25">
      <c r="A51" s="3">
        <v>10</v>
      </c>
      <c r="B51" s="38" t="s">
        <v>26</v>
      </c>
      <c r="C51" s="117">
        <f t="shared" ref="C51:K51" si="6">SUM(C52:C59)</f>
        <v>2</v>
      </c>
      <c r="D51" s="117">
        <f t="shared" si="6"/>
        <v>2</v>
      </c>
      <c r="E51" s="149">
        <f t="shared" si="6"/>
        <v>0</v>
      </c>
      <c r="F51" s="149">
        <f t="shared" si="6"/>
        <v>0</v>
      </c>
      <c r="G51" s="149">
        <f t="shared" si="6"/>
        <v>0</v>
      </c>
      <c r="H51" s="92">
        <f t="shared" si="6"/>
        <v>1</v>
      </c>
      <c r="I51" s="92">
        <f t="shared" si="6"/>
        <v>0</v>
      </c>
      <c r="J51" s="92">
        <v>0</v>
      </c>
      <c r="K51" s="39">
        <f t="shared" si="6"/>
        <v>5</v>
      </c>
    </row>
    <row r="52" spans="1:13" hidden="1" x14ac:dyDescent="0.25">
      <c r="A52" s="8"/>
      <c r="B52" s="250" t="s">
        <v>27</v>
      </c>
      <c r="C52" s="111"/>
      <c r="D52" s="111"/>
      <c r="E52" s="144"/>
      <c r="F52" s="144"/>
      <c r="G52" s="144"/>
      <c r="H52" s="47"/>
      <c r="I52" s="47"/>
      <c r="J52" s="86"/>
      <c r="K52" s="248">
        <f>SUM(C52:J52)</f>
        <v>0</v>
      </c>
    </row>
    <row r="53" spans="1:13" s="20" customFormat="1" ht="15" hidden="1" x14ac:dyDescent="0.25">
      <c r="A53" s="42"/>
      <c r="B53" s="244"/>
      <c r="C53" s="118"/>
      <c r="D53" s="118"/>
      <c r="E53" s="150"/>
      <c r="F53" s="150"/>
      <c r="G53" s="150"/>
      <c r="H53" s="65"/>
      <c r="I53" s="65"/>
      <c r="J53" s="93"/>
      <c r="K53" s="246"/>
      <c r="L53" s="70"/>
    </row>
    <row r="54" spans="1:13" x14ac:dyDescent="0.25">
      <c r="A54" s="58"/>
      <c r="B54" s="244" t="s">
        <v>28</v>
      </c>
      <c r="C54" s="119">
        <v>2</v>
      </c>
      <c r="D54" s="119">
        <v>2</v>
      </c>
      <c r="E54" s="151"/>
      <c r="F54" s="151"/>
      <c r="G54" s="151"/>
      <c r="H54" s="94">
        <v>1</v>
      </c>
      <c r="I54" s="66"/>
      <c r="J54" s="94"/>
      <c r="K54" s="249">
        <f>SUM(C54:J54)</f>
        <v>5</v>
      </c>
    </row>
    <row r="55" spans="1:13" s="20" customFormat="1" ht="20.25" customHeight="1" thickBot="1" x14ac:dyDescent="0.3">
      <c r="A55" s="42"/>
      <c r="B55" s="244"/>
      <c r="C55" s="225" t="s">
        <v>44</v>
      </c>
      <c r="D55" s="225" t="s">
        <v>47</v>
      </c>
      <c r="E55" s="226"/>
      <c r="F55" s="226"/>
      <c r="G55" s="227"/>
      <c r="H55" s="228" t="s">
        <v>48</v>
      </c>
      <c r="I55" s="229"/>
      <c r="J55" s="228"/>
      <c r="K55" s="249"/>
      <c r="L55" s="70"/>
    </row>
    <row r="56" spans="1:13" hidden="1" x14ac:dyDescent="0.25">
      <c r="A56" s="58"/>
      <c r="B56" s="244" t="s">
        <v>29</v>
      </c>
      <c r="C56" s="121"/>
      <c r="D56" s="121"/>
      <c r="E56" s="153"/>
      <c r="F56" s="153"/>
      <c r="G56" s="153"/>
      <c r="H56" s="35"/>
      <c r="I56" s="35"/>
      <c r="J56" s="66"/>
      <c r="K56" s="255">
        <f>SUM(C56:J56)</f>
        <v>0</v>
      </c>
    </row>
    <row r="57" spans="1:13" s="20" customFormat="1" ht="13.15" hidden="1" customHeight="1" x14ac:dyDescent="0.25">
      <c r="A57" s="42"/>
      <c r="B57" s="244"/>
      <c r="C57" s="122"/>
      <c r="D57" s="122"/>
      <c r="E57" s="152"/>
      <c r="F57" s="152"/>
      <c r="G57" s="152"/>
      <c r="H57" s="67"/>
      <c r="I57" s="67"/>
      <c r="J57" s="34"/>
      <c r="K57" s="255"/>
      <c r="L57" s="70"/>
    </row>
    <row r="58" spans="1:13" hidden="1" x14ac:dyDescent="0.25">
      <c r="A58" s="58"/>
      <c r="B58" s="244" t="s">
        <v>30</v>
      </c>
      <c r="C58" s="121"/>
      <c r="D58" s="121"/>
      <c r="E58" s="153"/>
      <c r="F58" s="153"/>
      <c r="G58" s="153"/>
      <c r="H58" s="35"/>
      <c r="I58" s="35"/>
      <c r="J58" s="35"/>
      <c r="K58" s="246">
        <f>SUM(C58:J58)</f>
        <v>0</v>
      </c>
    </row>
    <row r="59" spans="1:13" s="20" customFormat="1" ht="16.5" hidden="1" thickBot="1" x14ac:dyDescent="0.3">
      <c r="A59" s="68"/>
      <c r="B59" s="245"/>
      <c r="C59" s="123"/>
      <c r="D59" s="123"/>
      <c r="E59" s="154"/>
      <c r="F59" s="155"/>
      <c r="G59" s="155"/>
      <c r="H59" s="36"/>
      <c r="I59" s="36"/>
      <c r="J59" s="36"/>
      <c r="K59" s="247"/>
      <c r="L59" s="70"/>
    </row>
    <row r="60" spans="1:13" ht="19.5" x14ac:dyDescent="0.25">
      <c r="A60" s="57">
        <v>11</v>
      </c>
      <c r="B60" s="38" t="s">
        <v>31</v>
      </c>
      <c r="C60" s="124">
        <f t="shared" ref="C60:I60" si="7">SUM(C61:C74)</f>
        <v>4</v>
      </c>
      <c r="D60" s="124">
        <f t="shared" si="7"/>
        <v>4</v>
      </c>
      <c r="E60" s="156">
        <f t="shared" si="7"/>
        <v>1</v>
      </c>
      <c r="F60" s="156">
        <f t="shared" si="7"/>
        <v>7</v>
      </c>
      <c r="G60" s="156">
        <f t="shared" si="7"/>
        <v>1</v>
      </c>
      <c r="H60" s="95">
        <f t="shared" si="7"/>
        <v>8</v>
      </c>
      <c r="I60" s="95">
        <f t="shared" si="7"/>
        <v>8</v>
      </c>
      <c r="J60" s="95">
        <f>SUM(J61:J76)</f>
        <v>6</v>
      </c>
      <c r="K60" s="45">
        <f>SUM(C60:J60)</f>
        <v>39</v>
      </c>
      <c r="L60" s="72"/>
    </row>
    <row r="61" spans="1:13" ht="15" customHeight="1" x14ac:dyDescent="0.25">
      <c r="A61" s="58"/>
      <c r="B61" s="259" t="s">
        <v>32</v>
      </c>
      <c r="C61" s="108">
        <v>3</v>
      </c>
      <c r="D61" s="108">
        <v>1</v>
      </c>
      <c r="E61" s="136">
        <v>1</v>
      </c>
      <c r="F61" s="136">
        <v>7</v>
      </c>
      <c r="G61" s="136">
        <v>1</v>
      </c>
      <c r="H61" s="33">
        <v>5</v>
      </c>
      <c r="I61" s="33">
        <v>6</v>
      </c>
      <c r="J61" s="33">
        <v>4</v>
      </c>
      <c r="K61" s="263">
        <f>SUM(C61:J61)</f>
        <v>28</v>
      </c>
    </row>
    <row r="62" spans="1:13" ht="61.7" customHeight="1" x14ac:dyDescent="0.25">
      <c r="A62" s="42"/>
      <c r="B62" s="257"/>
      <c r="C62" s="214" t="s">
        <v>73</v>
      </c>
      <c r="D62" s="214" t="s">
        <v>103</v>
      </c>
      <c r="E62" s="220" t="s">
        <v>75</v>
      </c>
      <c r="F62" s="220" t="s">
        <v>100</v>
      </c>
      <c r="G62" s="220" t="s">
        <v>78</v>
      </c>
      <c r="H62" s="224" t="s">
        <v>109</v>
      </c>
      <c r="I62" s="224" t="s">
        <v>105</v>
      </c>
      <c r="J62" s="222" t="s">
        <v>101</v>
      </c>
      <c r="K62" s="264"/>
      <c r="M62" s="15">
        <f>SUM(K61:K76)</f>
        <v>39</v>
      </c>
    </row>
    <row r="63" spans="1:13" ht="15" customHeight="1" x14ac:dyDescent="0.25">
      <c r="A63" s="58"/>
      <c r="B63" s="256" t="s">
        <v>33</v>
      </c>
      <c r="C63" s="168"/>
      <c r="D63" s="111">
        <v>1</v>
      </c>
      <c r="E63" s="144"/>
      <c r="F63" s="144"/>
      <c r="G63" s="144"/>
      <c r="H63" s="86">
        <v>1</v>
      </c>
      <c r="I63" s="86">
        <v>1</v>
      </c>
      <c r="J63" s="47"/>
      <c r="K63" s="265">
        <f>SUM(C63:J63)</f>
        <v>3</v>
      </c>
    </row>
    <row r="64" spans="1:13" ht="15" customHeight="1" x14ac:dyDescent="0.25">
      <c r="A64" s="58"/>
      <c r="B64" s="256"/>
      <c r="C64" s="169"/>
      <c r="D64" s="107" t="s">
        <v>102</v>
      </c>
      <c r="E64" s="138"/>
      <c r="F64" s="138"/>
      <c r="G64" s="138"/>
      <c r="H64" s="37" t="s">
        <v>52</v>
      </c>
      <c r="I64" s="37" t="s">
        <v>99</v>
      </c>
      <c r="J64" s="170"/>
      <c r="K64" s="265"/>
    </row>
    <row r="65" spans="1:12" ht="15" customHeight="1" x14ac:dyDescent="0.25">
      <c r="A65" s="177"/>
      <c r="B65" s="259" t="s">
        <v>106</v>
      </c>
      <c r="C65" s="184"/>
      <c r="D65" s="185"/>
      <c r="E65" s="186"/>
      <c r="F65" s="186"/>
      <c r="G65" s="186"/>
      <c r="H65" s="33">
        <v>1</v>
      </c>
      <c r="I65" s="187"/>
      <c r="J65" s="188"/>
      <c r="K65" s="263">
        <f>SUM(C65:J65)</f>
        <v>1</v>
      </c>
    </row>
    <row r="66" spans="1:12" ht="15" customHeight="1" x14ac:dyDescent="0.25">
      <c r="A66" s="177"/>
      <c r="B66" s="257"/>
      <c r="C66" s="163"/>
      <c r="D66" s="110"/>
      <c r="E66" s="142"/>
      <c r="F66" s="142"/>
      <c r="G66" s="142"/>
      <c r="H66" s="85" t="s">
        <v>107</v>
      </c>
      <c r="I66" s="85"/>
      <c r="J66" s="164"/>
      <c r="K66" s="264"/>
    </row>
    <row r="67" spans="1:12" ht="15" customHeight="1" x14ac:dyDescent="0.25">
      <c r="A67" s="58"/>
      <c r="B67" s="259" t="s">
        <v>45</v>
      </c>
      <c r="C67" s="108">
        <v>1</v>
      </c>
      <c r="D67" s="108">
        <v>2</v>
      </c>
      <c r="E67" s="139"/>
      <c r="F67" s="139"/>
      <c r="G67" s="139"/>
      <c r="H67" s="167"/>
      <c r="I67" s="167"/>
      <c r="J67" s="167"/>
      <c r="K67" s="263">
        <f>SUM(C67:J67)</f>
        <v>3</v>
      </c>
    </row>
    <row r="68" spans="1:12" ht="18" customHeight="1" x14ac:dyDescent="0.25">
      <c r="A68" s="58"/>
      <c r="B68" s="257"/>
      <c r="C68" s="214" t="s">
        <v>49</v>
      </c>
      <c r="D68" s="120" t="s">
        <v>47</v>
      </c>
      <c r="E68" s="142"/>
      <c r="F68" s="142"/>
      <c r="G68" s="142"/>
      <c r="H68" s="164"/>
      <c r="I68" s="164"/>
      <c r="J68" s="164"/>
      <c r="K68" s="264"/>
    </row>
    <row r="69" spans="1:12" ht="15" customHeight="1" x14ac:dyDescent="0.25">
      <c r="A69" s="58"/>
      <c r="B69" s="259" t="s">
        <v>34</v>
      </c>
      <c r="C69" s="166"/>
      <c r="D69" s="166"/>
      <c r="E69" s="139"/>
      <c r="F69" s="139"/>
      <c r="G69" s="139"/>
      <c r="H69" s="167"/>
      <c r="I69" s="167"/>
      <c r="J69" s="181">
        <v>1</v>
      </c>
      <c r="K69" s="263">
        <f>SUM(C69:J69)</f>
        <v>1</v>
      </c>
    </row>
    <row r="70" spans="1:12" ht="15" customHeight="1" x14ac:dyDescent="0.25">
      <c r="A70" s="58"/>
      <c r="B70" s="257"/>
      <c r="C70" s="163"/>
      <c r="D70" s="163"/>
      <c r="E70" s="142"/>
      <c r="F70" s="142"/>
      <c r="G70" s="142"/>
      <c r="H70" s="164"/>
      <c r="I70" s="164"/>
      <c r="J70" s="183" t="s">
        <v>59</v>
      </c>
      <c r="K70" s="264"/>
    </row>
    <row r="71" spans="1:12" ht="15" customHeight="1" x14ac:dyDescent="0.25">
      <c r="A71" s="58"/>
      <c r="B71" s="259" t="s">
        <v>50</v>
      </c>
      <c r="C71" s="169"/>
      <c r="D71" s="169"/>
      <c r="E71" s="138"/>
      <c r="F71" s="138"/>
      <c r="G71" s="138"/>
      <c r="H71" s="170"/>
      <c r="I71" s="86">
        <v>1</v>
      </c>
      <c r="J71" s="172"/>
      <c r="K71" s="263">
        <f>SUM(C71:J71)</f>
        <v>1</v>
      </c>
    </row>
    <row r="72" spans="1:12" ht="15" customHeight="1" x14ac:dyDescent="0.25">
      <c r="A72" s="179"/>
      <c r="B72" s="256"/>
      <c r="C72" s="169"/>
      <c r="D72" s="169"/>
      <c r="E72" s="138"/>
      <c r="F72" s="138"/>
      <c r="G72" s="138"/>
      <c r="H72" s="170"/>
      <c r="I72" s="37" t="s">
        <v>104</v>
      </c>
      <c r="J72" s="172"/>
      <c r="K72" s="265"/>
    </row>
    <row r="73" spans="1:12" ht="15" customHeight="1" x14ac:dyDescent="0.25">
      <c r="A73" s="179"/>
      <c r="B73" s="259" t="s">
        <v>51</v>
      </c>
      <c r="C73" s="166"/>
      <c r="D73" s="166"/>
      <c r="E73" s="139"/>
      <c r="F73" s="139"/>
      <c r="G73" s="139"/>
      <c r="H73" s="33">
        <v>1</v>
      </c>
      <c r="I73" s="167"/>
      <c r="J73" s="171"/>
      <c r="K73" s="263">
        <f>SUM(C73:J73)</f>
        <v>1</v>
      </c>
    </row>
    <row r="74" spans="1:12" ht="15" customHeight="1" x14ac:dyDescent="0.25">
      <c r="A74" s="179"/>
      <c r="B74" s="257"/>
      <c r="C74" s="163"/>
      <c r="D74" s="163"/>
      <c r="E74" s="142"/>
      <c r="F74" s="142"/>
      <c r="G74" s="142"/>
      <c r="H74" s="85" t="s">
        <v>46</v>
      </c>
      <c r="I74" s="164"/>
      <c r="J74" s="173"/>
      <c r="K74" s="264"/>
    </row>
    <row r="75" spans="1:12" ht="15" customHeight="1" x14ac:dyDescent="0.25">
      <c r="A75" s="179"/>
      <c r="B75" s="259" t="s">
        <v>98</v>
      </c>
      <c r="C75" s="166"/>
      <c r="D75" s="166"/>
      <c r="E75" s="139"/>
      <c r="F75" s="139"/>
      <c r="G75" s="139"/>
      <c r="H75" s="167"/>
      <c r="I75" s="167"/>
      <c r="J75" s="181">
        <v>1</v>
      </c>
      <c r="K75" s="263">
        <f>SUM(C75:J75)</f>
        <v>1</v>
      </c>
    </row>
    <row r="76" spans="1:12" ht="15" customHeight="1" thickBot="1" x14ac:dyDescent="0.3">
      <c r="A76" s="180"/>
      <c r="B76" s="254"/>
      <c r="C76" s="174"/>
      <c r="D76" s="174"/>
      <c r="E76" s="141"/>
      <c r="F76" s="141"/>
      <c r="G76" s="141"/>
      <c r="H76" s="175"/>
      <c r="I76" s="175"/>
      <c r="J76" s="182" t="s">
        <v>60</v>
      </c>
      <c r="K76" s="289"/>
      <c r="L76" s="43"/>
    </row>
    <row r="77" spans="1:12" x14ac:dyDescent="0.25">
      <c r="K77" s="56"/>
    </row>
    <row r="78" spans="1:12" x14ac:dyDescent="0.25">
      <c r="K78" s="56"/>
    </row>
    <row r="79" spans="1:12" x14ac:dyDescent="0.25">
      <c r="K79" s="56"/>
    </row>
    <row r="80" spans="1:12" x14ac:dyDescent="0.25">
      <c r="K80" s="56"/>
    </row>
    <row r="81" spans="2:11" x14ac:dyDescent="0.25">
      <c r="K81" s="56"/>
    </row>
    <row r="82" spans="2:11" x14ac:dyDescent="0.25">
      <c r="B82" s="7"/>
      <c r="C82" s="7"/>
      <c r="D82" s="7"/>
      <c r="E82" s="15"/>
      <c r="F82" s="15"/>
      <c r="G82" s="15"/>
      <c r="H82" s="15"/>
      <c r="I82" s="15"/>
      <c r="J82" s="15"/>
      <c r="K82" s="15"/>
    </row>
    <row r="83" spans="2:11" x14ac:dyDescent="0.25">
      <c r="B83" s="7"/>
      <c r="C83" s="7"/>
      <c r="D83" s="7"/>
      <c r="E83" s="15"/>
      <c r="F83" s="15"/>
      <c r="G83" s="15"/>
      <c r="H83" s="15"/>
      <c r="I83" s="15"/>
      <c r="J83" s="15"/>
      <c r="K83" s="15"/>
    </row>
    <row r="84" spans="2:11" x14ac:dyDescent="0.25">
      <c r="B84" s="7"/>
      <c r="C84" s="7"/>
      <c r="D84" s="7"/>
      <c r="E84" s="15"/>
      <c r="F84" s="15"/>
      <c r="G84" s="15"/>
      <c r="H84" s="15"/>
      <c r="I84" s="15"/>
      <c r="J84" s="15"/>
      <c r="K84" s="15"/>
    </row>
    <row r="85" spans="2:11" x14ac:dyDescent="0.25">
      <c r="B85" s="7"/>
      <c r="C85" s="7"/>
      <c r="D85" s="7"/>
      <c r="E85" s="15"/>
      <c r="F85" s="15"/>
      <c r="G85" s="15"/>
      <c r="H85" s="15"/>
      <c r="I85" s="15"/>
      <c r="J85" s="15"/>
      <c r="K85" s="15"/>
    </row>
    <row r="86" spans="2:11" x14ac:dyDescent="0.25">
      <c r="B86" s="7"/>
      <c r="C86" s="7"/>
      <c r="D86" s="7"/>
      <c r="E86" s="15"/>
      <c r="F86" s="15"/>
      <c r="G86" s="15"/>
      <c r="H86" s="15"/>
      <c r="I86" s="15"/>
      <c r="J86" s="15"/>
      <c r="K86" s="15"/>
    </row>
    <row r="87" spans="2:11" x14ac:dyDescent="0.25">
      <c r="K87" s="56"/>
    </row>
    <row r="88" spans="2:11" x14ac:dyDescent="0.25">
      <c r="K88" s="56"/>
    </row>
    <row r="89" spans="2:11" x14ac:dyDescent="0.25">
      <c r="K89" s="56"/>
    </row>
    <row r="90" spans="2:11" x14ac:dyDescent="0.25">
      <c r="K90" s="56"/>
    </row>
    <row r="92" spans="2:11" x14ac:dyDescent="0.25">
      <c r="B92" s="7"/>
      <c r="C92" s="7"/>
      <c r="D92" s="7"/>
      <c r="E92" s="15"/>
      <c r="F92" s="15"/>
      <c r="G92" s="15"/>
      <c r="H92" s="15"/>
      <c r="I92" s="15"/>
      <c r="J92" s="15"/>
      <c r="K92" s="15"/>
    </row>
    <row r="93" spans="2:11" x14ac:dyDescent="0.25">
      <c r="B93" s="7"/>
      <c r="C93" s="7"/>
      <c r="D93" s="7"/>
      <c r="E93" s="15"/>
      <c r="F93" s="15"/>
      <c r="G93" s="15"/>
      <c r="H93" s="15"/>
      <c r="I93" s="15"/>
      <c r="J93" s="15"/>
      <c r="K93" s="15"/>
    </row>
  </sheetData>
  <mergeCells count="70">
    <mergeCell ref="A43:A44"/>
    <mergeCell ref="K34:K35"/>
    <mergeCell ref="B37:B38"/>
    <mergeCell ref="C43:J43"/>
    <mergeCell ref="K43:K44"/>
    <mergeCell ref="M26:M35"/>
    <mergeCell ref="B75:B76"/>
    <mergeCell ref="K75:K76"/>
    <mergeCell ref="C20:J20"/>
    <mergeCell ref="K20:K21"/>
    <mergeCell ref="B30:B31"/>
    <mergeCell ref="K30:K31"/>
    <mergeCell ref="B26:B27"/>
    <mergeCell ref="K26:K27"/>
    <mergeCell ref="L28:L29"/>
    <mergeCell ref="B73:B74"/>
    <mergeCell ref="K73:K74"/>
    <mergeCell ref="B67:B68"/>
    <mergeCell ref="K67:K68"/>
    <mergeCell ref="K71:K72"/>
    <mergeCell ref="B71:B72"/>
    <mergeCell ref="A1:K1"/>
    <mergeCell ref="A2:A3"/>
    <mergeCell ref="B2:B3"/>
    <mergeCell ref="C2:J2"/>
    <mergeCell ref="K2:K3"/>
    <mergeCell ref="A16:A17"/>
    <mergeCell ref="B16:B17"/>
    <mergeCell ref="B24:B25"/>
    <mergeCell ref="A18:A19"/>
    <mergeCell ref="B18:B19"/>
    <mergeCell ref="A20:A21"/>
    <mergeCell ref="B20:B21"/>
    <mergeCell ref="B22:B23"/>
    <mergeCell ref="A7:A8"/>
    <mergeCell ref="B7:B8"/>
    <mergeCell ref="K7:K8"/>
    <mergeCell ref="A9:A10"/>
    <mergeCell ref="B9:B10"/>
    <mergeCell ref="K9:K10"/>
    <mergeCell ref="B61:B62"/>
    <mergeCell ref="K61:K62"/>
    <mergeCell ref="B63:B64"/>
    <mergeCell ref="K63:K64"/>
    <mergeCell ref="B69:B70"/>
    <mergeCell ref="K69:K70"/>
    <mergeCell ref="K65:K66"/>
    <mergeCell ref="B65:B66"/>
    <mergeCell ref="L26:L27"/>
    <mergeCell ref="B28:B29"/>
    <mergeCell ref="K28:K29"/>
    <mergeCell ref="L34:L35"/>
    <mergeCell ref="B32:B33"/>
    <mergeCell ref="K32:K33"/>
    <mergeCell ref="M36:M42"/>
    <mergeCell ref="L16:L19"/>
    <mergeCell ref="L30:L31"/>
    <mergeCell ref="L32:L33"/>
    <mergeCell ref="B58:B59"/>
    <mergeCell ref="K58:K59"/>
    <mergeCell ref="K52:K53"/>
    <mergeCell ref="B54:B55"/>
    <mergeCell ref="K54:K55"/>
    <mergeCell ref="B52:B53"/>
    <mergeCell ref="B43:B44"/>
    <mergeCell ref="B34:B35"/>
    <mergeCell ref="B56:B57"/>
    <mergeCell ref="K56:K57"/>
    <mergeCell ref="B39:B40"/>
    <mergeCell ref="B41:B42"/>
  </mergeCells>
  <printOptions horizontalCentered="1"/>
  <pageMargins left="0.39370078740157483" right="0.39370078740157483" top="0.78740157480314965" bottom="0.39370078740157483" header="0" footer="0"/>
  <pageSetup paperSize="9" scale="87" orientation="landscape" r:id="rId1"/>
  <rowBreaks count="2" manualBreakCount="2">
    <brk id="19" max="11" man="1"/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дети</vt:lpstr>
      <vt:lpstr>дети!Область_печати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2023-05-20T07:02:08Z</dcterms:modified>
</cp:coreProperties>
</file>